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<sst xmlns="http://schemas.openxmlformats.org/spreadsheetml/2006/main" count="104" uniqueCount="53">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</sst>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0.59012512404069417</c:v>
                </c:pt>
                <c:pt idx="2">
                  <c:v>1.0842086014079872</c:v>
                </c:pt>
                <c:pt idx="3">
                  <c:v>1.4597120442071303</c:v>
                </c:pt>
                <c:pt idx="4">
                  <c:v>1.7067537828907768</c:v>
                </c:pt>
                <c:pt idx="5">
                  <c:v>1.785807139269544</c:v>
                </c:pt>
                <c:pt idx="6">
                  <c:v>1.7265171219854689</c:v>
                </c:pt>
                <c:pt idx="7">
                  <c:v>1.6375820960593559</c:v>
                </c:pt>
                <c:pt idx="8">
                  <c:v>1.5585287396805894</c:v>
                </c:pt>
                <c:pt idx="9">
                  <c:v>1.5387654005858973</c:v>
                </c:pt>
                <c:pt idx="10">
                  <c:v>1.4992387223965138</c:v>
                </c:pt>
                <c:pt idx="11">
                  <c:v>1.4498303746597847</c:v>
                </c:pt>
                <c:pt idx="12">
                  <c:v>1.3806586878283635</c:v>
                </c:pt>
                <c:pt idx="13">
                  <c:v>1.2917236619022507</c:v>
                </c:pt>
                <c:pt idx="14">
                  <c:v>1.1929069664287919</c:v>
                </c:pt>
                <c:pt idx="15">
                  <c:v>1.1830252968814461</c:v>
                </c:pt>
                <c:pt idx="16">
                  <c:v>1.1336169491447168</c:v>
                </c:pt>
                <c:pt idx="17">
                  <c:v>1.1138536100500249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0.62965180223007766</c:v>
                </c:pt>
                <c:pt idx="2">
                  <c:v>1.2423153141655214</c:v>
                </c:pt>
                <c:pt idx="3">
                  <c:v>1.8352154870062733</c:v>
                </c:pt>
                <c:pt idx="4">
                  <c:v>2.0822572256899199</c:v>
                </c:pt>
                <c:pt idx="5">
                  <c:v>2.0822572256899199</c:v>
                </c:pt>
                <c:pt idx="6">
                  <c:v>2.0427305475005362</c:v>
                </c:pt>
                <c:pt idx="7">
                  <c:v>2.0427305475005362</c:v>
                </c:pt>
                <c:pt idx="8">
                  <c:v>1.9735588606691155</c:v>
                </c:pt>
                <c:pt idx="9">
                  <c:v>1.9636771911217696</c:v>
                </c:pt>
                <c:pt idx="10">
                  <c:v>1.9537955215744236</c:v>
                </c:pt>
                <c:pt idx="11">
                  <c:v>1.7265171219854689</c:v>
                </c:pt>
                <c:pt idx="12">
                  <c:v>1.6375820960593559</c:v>
                </c:pt>
                <c:pt idx="13">
                  <c:v>1.5881737483226268</c:v>
                </c:pt>
                <c:pt idx="14">
                  <c:v>1.5190020614912056</c:v>
                </c:pt>
                <c:pt idx="15">
                  <c:v>1.4498303746597847</c:v>
                </c:pt>
                <c:pt idx="16">
                  <c:v>1.410303696470401</c:v>
                </c:pt>
                <c:pt idx="17">
                  <c:v>1.410303696470401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0.80752185408230326</c:v>
                </c:pt>
                <c:pt idx="2">
                  <c:v>1.2620786532602131</c:v>
                </c:pt>
                <c:pt idx="3">
                  <c:v>1.7265171219854689</c:v>
                </c:pt>
                <c:pt idx="4">
                  <c:v>2.0624938865952278</c:v>
                </c:pt>
                <c:pt idx="5">
                  <c:v>2.2996539557315292</c:v>
                </c:pt>
                <c:pt idx="6">
                  <c:v>2.4874056771311004</c:v>
                </c:pt>
                <c:pt idx="7">
                  <c:v>2.5071690162257925</c:v>
                </c:pt>
                <c:pt idx="8">
                  <c:v>2.4775240075837544</c:v>
                </c:pt>
                <c:pt idx="9">
                  <c:v>2.3885889816576418</c:v>
                </c:pt>
                <c:pt idx="10">
                  <c:v>2.2798906166368376</c:v>
                </c:pt>
                <c:pt idx="11">
                  <c:v>2.2107189298054162</c:v>
                </c:pt>
                <c:pt idx="12">
                  <c:v>2.1613105820686873</c:v>
                </c:pt>
                <c:pt idx="13">
                  <c:v>2.1217839038793032</c:v>
                </c:pt>
                <c:pt idx="14">
                  <c:v>2.0822572256899199</c:v>
                </c:pt>
                <c:pt idx="15" formatCode="0.0000">
                  <c:v>2.0526122170478822</c:v>
                </c:pt>
                <c:pt idx="16" formatCode="0.0000">
                  <c:v>2.022967208405845</c:v>
                </c:pt>
                <c:pt idx="17" formatCode="0.0000">
                  <c:v>1.9933221997638071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1.5732999999999999</c:v>
                </c:pt>
                <c:pt idx="1">
                  <c:v>1.785807139269544</c:v>
                </c:pt>
                <c:pt idx="2">
                  <c:v>2.0822572256899199</c:v>
                </c:pt>
                <c:pt idx="3">
                  <c:v>2.5071690162257925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1.785807139269544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80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8.86</v>
      </c>
    </row>
    <row r="17" spans="1:18">
      <c r="A17" s="29">
        <v>0.5</v>
      </c>
      <c r="B17" s="32">
        <v>49</v>
      </c>
      <c r="C17" s="33">
        <f>(0.00299639*B17+0.03211882)/9.81*1000</f>
        <v>18.240767584097856</v>
      </c>
      <c r="D17" s="33">
        <f t="shared" si="0"/>
        <v>0.59012512404069417</v>
      </c>
      <c r="E17" s="29">
        <v>0.5</v>
      </c>
      <c r="F17" s="35">
        <v>70</v>
      </c>
      <c r="G17" s="34">
        <f t="shared" si="1"/>
        <v>1.1802502480813883</v>
      </c>
      <c r="I17" s="23" t="s">
        <v>11</v>
      </c>
      <c r="J17" s="23">
        <v>67.09</v>
      </c>
    </row>
    <row r="18" spans="1:18">
      <c r="A18" s="29">
        <f t="shared" ref="A18:A41" si="2">A17+0.5</f>
        <v>1</v>
      </c>
      <c r="B18" s="32">
        <v>99</v>
      </c>
      <c r="C18" s="33">
        <f t="shared" ref="C18:C36" si="3">(0.00299639*B18+0.03211882)/9.81*1000</f>
        <v>33.512887869520888</v>
      </c>
      <c r="D18" s="33">
        <f t="shared" si="0"/>
        <v>1.0842086014079872</v>
      </c>
      <c r="E18" s="29">
        <f t="shared" ref="E18:E25" si="4">E17+0.5</f>
        <v>1</v>
      </c>
      <c r="F18" s="35">
        <v>100</v>
      </c>
      <c r="G18" s="34">
        <f t="shared" si="1"/>
        <v>2.1684172028159745</v>
      </c>
      <c r="I18" s="23" t="s">
        <v>12</v>
      </c>
      <c r="J18" s="37">
        <v>60.4</v>
      </c>
    </row>
    <row r="19" spans="1:18">
      <c r="A19" s="29">
        <f t="shared" si="2"/>
        <v>1.5</v>
      </c>
      <c r="B19" s="32">
        <v>137</v>
      </c>
      <c r="C19" s="33">
        <f t="shared" si="3"/>
        <v>45.119699286442398</v>
      </c>
      <c r="D19" s="33">
        <f t="shared" si="0"/>
        <v>1.4597120442071303</v>
      </c>
      <c r="E19" s="29">
        <f t="shared" si="4"/>
        <v>1.5</v>
      </c>
      <c r="F19" s="35">
        <v>130</v>
      </c>
      <c r="G19" s="34">
        <f t="shared" si="1"/>
        <v>2.9194240884142606</v>
      </c>
      <c r="I19" s="23" t="s">
        <v>13</v>
      </c>
      <c r="J19" s="38">
        <f>J17-J18</f>
        <v>6.6900000000000048</v>
      </c>
    </row>
    <row r="20" spans="1:18">
      <c r="A20" s="29">
        <f t="shared" si="2"/>
        <v>2</v>
      </c>
      <c r="B20" s="32">
        <v>162</v>
      </c>
      <c r="C20" s="33">
        <f t="shared" si="3"/>
        <v>52.755759429153912</v>
      </c>
      <c r="D20" s="33">
        <f t="shared" si="0"/>
        <v>1.7067537828907768</v>
      </c>
      <c r="E20" s="29">
        <f t="shared" si="4"/>
        <v>2</v>
      </c>
      <c r="F20" s="35">
        <v>170</v>
      </c>
      <c r="G20" s="34">
        <f t="shared" si="1"/>
        <v>3.4135075657815537</v>
      </c>
      <c r="I20" s="39" t="s">
        <v>14</v>
      </c>
      <c r="J20" s="40">
        <f>J18-J16</f>
        <v>51.54</v>
      </c>
    </row>
    <row r="21" spans="1:18">
      <c r="A21" s="29">
        <f t="shared" si="2"/>
        <v>2.5</v>
      </c>
      <c r="B21" s="32">
        <v>170</v>
      </c>
      <c r="C21" s="33">
        <f t="shared" si="3"/>
        <v>55.199298674821605</v>
      </c>
      <c r="D21" s="33">
        <f t="shared" si="0"/>
        <v>1.785807139269544</v>
      </c>
      <c r="E21" s="29">
        <f t="shared" si="4"/>
        <v>2.5</v>
      </c>
      <c r="F21" s="35">
        <v>250</v>
      </c>
      <c r="G21" s="34">
        <f t="shared" si="1"/>
        <v>3.5716142785390881</v>
      </c>
      <c r="I21" s="39" t="s">
        <v>15</v>
      </c>
      <c r="J21" s="38">
        <f>(J19/J20)*100</f>
        <v>12.980209545983712</v>
      </c>
    </row>
    <row r="22" spans="1:18">
      <c r="A22" s="29">
        <f t="shared" si="2"/>
        <v>3</v>
      </c>
      <c r="B22" s="32">
        <v>164</v>
      </c>
      <c r="C22" s="33">
        <f t="shared" si="3"/>
        <v>53.366644240570842</v>
      </c>
      <c r="D22" s="33">
        <f t="shared" si="0"/>
        <v>1.7265171219854689</v>
      </c>
      <c r="E22" s="29">
        <f t="shared" si="4"/>
        <v>3</v>
      </c>
      <c r="F22" s="35">
        <v>360</v>
      </c>
      <c r="G22" s="34">
        <f t="shared" si="1"/>
        <v>3.4530342439709378</v>
      </c>
      <c r="K22" s="18"/>
      <c r="L22" s="18"/>
    </row>
    <row r="23" spans="1:18">
      <c r="A23" s="29">
        <f t="shared" si="2"/>
        <v>3.5</v>
      </c>
      <c r="B23" s="32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3.5</v>
      </c>
      <c r="F23" s="35">
        <v>470</v>
      </c>
      <c r="G23" s="34">
        <f t="shared" si="1"/>
        <v>3.2751641921187118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147</v>
      </c>
      <c r="C24" s="33">
        <f t="shared" si="3"/>
        <v>48.174123343527015</v>
      </c>
      <c r="D24" s="33">
        <f t="shared" si="0"/>
        <v>1.5585287396805894</v>
      </c>
      <c r="E24" s="29">
        <f t="shared" si="4"/>
        <v>4</v>
      </c>
      <c r="F24" s="35">
        <v>580</v>
      </c>
      <c r="G24" s="34">
        <f t="shared" si="1"/>
        <v>3.1170574793611787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145</v>
      </c>
      <c r="C25" s="33">
        <f t="shared" si="3"/>
        <v>47.563238532110084</v>
      </c>
      <c r="D25" s="33">
        <f t="shared" si="0"/>
        <v>1.5387654005858973</v>
      </c>
      <c r="E25" s="29">
        <f t="shared" si="4"/>
        <v>4.5</v>
      </c>
      <c r="F25" s="35">
        <v>680</v>
      </c>
      <c r="G25" s="34">
        <f t="shared" si="1"/>
        <v>3.0775308011717946</v>
      </c>
      <c r="H25" s="2"/>
      <c r="I25" s="39" t="s">
        <v>18</v>
      </c>
      <c r="J25" s="41">
        <v>284.45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141</v>
      </c>
      <c r="C26" s="33">
        <f t="shared" si="3"/>
        <v>46.341468909276244</v>
      </c>
      <c r="D26" s="33">
        <f t="shared" si="0"/>
        <v>1.4992387223965138</v>
      </c>
      <c r="E26" s="29">
        <f t="shared" ref="E26:E32" si="5">E25+0.5</f>
        <v>5</v>
      </c>
      <c r="F26" s="35">
        <v>780</v>
      </c>
      <c r="G26" s="34">
        <f t="shared" si="1"/>
        <v>2.9984774447930276</v>
      </c>
      <c r="I26" s="39" t="s">
        <v>19</v>
      </c>
      <c r="J26" s="41">
        <v>148.52000000000001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136</v>
      </c>
      <c r="C27" s="33">
        <f t="shared" si="3"/>
        <v>44.814256880733943</v>
      </c>
      <c r="D27" s="33">
        <f t="shared" si="0"/>
        <v>1.4498303746597847</v>
      </c>
      <c r="E27" s="29">
        <f t="shared" si="5"/>
        <v>5.5</v>
      </c>
      <c r="F27" s="35">
        <v>880</v>
      </c>
      <c r="G27" s="34">
        <f t="shared" si="1"/>
        <v>2.8996607493195694</v>
      </c>
      <c r="I27" s="39" t="s">
        <v>20</v>
      </c>
      <c r="J27" s="42">
        <f>J25-J26</f>
        <v>135.92999999999998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129</v>
      </c>
      <c r="C28" s="33">
        <f t="shared" si="3"/>
        <v>42.676160040774718</v>
      </c>
      <c r="D28" s="33">
        <f t="shared" si="0"/>
        <v>1.3806586878283635</v>
      </c>
      <c r="E28" s="29">
        <f t="shared" si="5"/>
        <v>6</v>
      </c>
      <c r="F28" s="35">
        <v>970</v>
      </c>
      <c r="G28" s="34">
        <f t="shared" si="1"/>
        <v>2.7613173756567271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120</v>
      </c>
      <c r="C29" s="33">
        <f t="shared" si="3"/>
        <v>39.92717838939857</v>
      </c>
      <c r="D29" s="33">
        <f t="shared" si="0"/>
        <v>1.2917236619022507</v>
      </c>
      <c r="E29" s="29">
        <f t="shared" si="5"/>
        <v>6.5</v>
      </c>
      <c r="F29" s="35">
        <v>1060</v>
      </c>
      <c r="G29" s="34">
        <f t="shared" si="1"/>
        <v>2.5834473238045015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1140</v>
      </c>
      <c r="G30" s="34">
        <f t="shared" si="1"/>
        <v>2.3858139328575838</v>
      </c>
      <c r="I30" s="39" t="s">
        <v>21</v>
      </c>
      <c r="J30" s="43">
        <f>J21</f>
        <v>12.980209545983712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109</v>
      </c>
      <c r="C31" s="33">
        <f t="shared" si="3"/>
        <v>36.567311926605498</v>
      </c>
      <c r="D31" s="33">
        <f t="shared" si="0"/>
        <v>1.1830252968814461</v>
      </c>
      <c r="E31" s="29">
        <f t="shared" si="5"/>
        <v>7.5</v>
      </c>
      <c r="F31" s="35">
        <v>1200</v>
      </c>
      <c r="G31" s="34">
        <f t="shared" si="1"/>
        <v>2.3660505937628922</v>
      </c>
      <c r="I31" s="44" t="s">
        <v>37</v>
      </c>
      <c r="J31" s="43">
        <f>J27/J29</f>
        <v>2.2436765065133137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104</v>
      </c>
      <c r="C32" s="33">
        <f t="shared" si="3"/>
        <v>35.040099898063197</v>
      </c>
      <c r="D32" s="33">
        <f t="shared" si="0"/>
        <v>1.1336169491447168</v>
      </c>
      <c r="E32" s="29">
        <f t="shared" si="5"/>
        <v>8</v>
      </c>
      <c r="F32" s="35">
        <v>1260</v>
      </c>
      <c r="G32" s="34">
        <f t="shared" si="1"/>
        <v>2.2672338982894336</v>
      </c>
      <c r="I32" s="44" t="s">
        <v>38</v>
      </c>
      <c r="J32" s="43">
        <f>J31/(1+J30/100)</f>
        <v>1.9859022350282702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102</v>
      </c>
      <c r="C33" s="33">
        <f t="shared" si="3"/>
        <v>34.429215086646273</v>
      </c>
      <c r="D33" s="33">
        <f t="shared" si="0"/>
        <v>1.1138536100500249</v>
      </c>
      <c r="E33" s="29">
        <f>E32+0.5</f>
        <v>8.5</v>
      </c>
      <c r="F33" s="35">
        <v>1310</v>
      </c>
      <c r="G33" s="34">
        <f t="shared" si="1"/>
        <v>2.2277072201000498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2.0822572256899199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</v>
      </c>
      <c r="L16" s="31"/>
      <c r="M16" s="54"/>
      <c r="N16" s="56"/>
    </row>
    <row r="17" spans="1:20">
      <c r="A17" s="29">
        <f>A16+0.5</f>
        <v>0.5</v>
      </c>
      <c r="B17" s="32">
        <v>53</v>
      </c>
      <c r="C17" s="33">
        <f>(0.00299639*B17+0.03211882)/9.81*1000</f>
        <v>19.4625372069317</v>
      </c>
      <c r="D17" s="33">
        <f t="shared" si="0"/>
        <v>0.62965180223007766</v>
      </c>
      <c r="E17" s="29">
        <v>0.5</v>
      </c>
      <c r="F17" s="35">
        <v>10</v>
      </c>
      <c r="G17" s="34">
        <f t="shared" si="1"/>
        <v>0.62965180223007766</v>
      </c>
      <c r="I17" s="23" t="s">
        <v>11</v>
      </c>
      <c r="J17" s="37">
        <v>78.05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115</v>
      </c>
      <c r="C18" s="33">
        <f t="shared" ref="C18:C34" si="3">(0.00299639*B18+0.03211882)/9.81*1000</f>
        <v>38.399966360856268</v>
      </c>
      <c r="D18" s="33">
        <f t="shared" si="0"/>
        <v>1.2423153141655214</v>
      </c>
      <c r="E18" s="29">
        <f t="shared" ref="E18:E24" si="4">E17+0.5</f>
        <v>1</v>
      </c>
      <c r="F18" s="35">
        <v>20</v>
      </c>
      <c r="G18" s="34">
        <f t="shared" si="1"/>
        <v>1.2423153141655214</v>
      </c>
      <c r="I18" s="23" t="s">
        <v>12</v>
      </c>
      <c r="J18" s="37">
        <v>70.41</v>
      </c>
      <c r="L18" s="31"/>
      <c r="M18" s="54"/>
      <c r="N18" s="56"/>
    </row>
    <row r="19" spans="1:20">
      <c r="A19" s="29">
        <f t="shared" si="2"/>
        <v>1.5</v>
      </c>
      <c r="B19" s="32">
        <v>175</v>
      </c>
      <c r="C19" s="33">
        <f t="shared" si="3"/>
        <v>56.726510703363907</v>
      </c>
      <c r="D19" s="33">
        <f t="shared" si="0"/>
        <v>1.8352154870062733</v>
      </c>
      <c r="E19" s="29">
        <f t="shared" si="4"/>
        <v>1.5</v>
      </c>
      <c r="F19" s="35">
        <v>30</v>
      </c>
      <c r="G19" s="34">
        <f t="shared" si="1"/>
        <v>1.8352154870062733</v>
      </c>
      <c r="I19" s="23" t="s">
        <v>13</v>
      </c>
      <c r="J19" s="43">
        <f>J17-J18</f>
        <v>7.6400000000000006</v>
      </c>
      <c r="L19" s="31"/>
      <c r="M19" s="54"/>
      <c r="N19" s="57"/>
    </row>
    <row r="20" spans="1:20">
      <c r="A20" s="29">
        <f t="shared" si="2"/>
        <v>2</v>
      </c>
      <c r="B20" s="32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</v>
      </c>
      <c r="F20" s="35">
        <v>60</v>
      </c>
      <c r="G20" s="34">
        <f t="shared" si="1"/>
        <v>2.0822572256899199</v>
      </c>
      <c r="I20" s="39" t="s">
        <v>14</v>
      </c>
      <c r="J20" s="36">
        <f>J18-J16</f>
        <v>59.11</v>
      </c>
      <c r="L20" s="31"/>
      <c r="M20" s="58"/>
      <c r="N20" s="59"/>
    </row>
    <row r="21" spans="1:20">
      <c r="A21" s="29">
        <f t="shared" si="2"/>
        <v>2.5</v>
      </c>
      <c r="B21" s="32">
        <v>200</v>
      </c>
      <c r="C21" s="33">
        <f t="shared" si="3"/>
        <v>64.362570846075428</v>
      </c>
      <c r="D21" s="33">
        <f t="shared" si="0"/>
        <v>2.0822572256899199</v>
      </c>
      <c r="E21" s="29">
        <f t="shared" si="4"/>
        <v>2.5</v>
      </c>
      <c r="F21" s="35">
        <v>120</v>
      </c>
      <c r="G21" s="34">
        <f t="shared" si="1"/>
        <v>2.0822572256899199</v>
      </c>
      <c r="I21" s="39" t="s">
        <v>15</v>
      </c>
      <c r="J21" s="43">
        <f>(J19/J20)*100</f>
        <v>12.925054982236508</v>
      </c>
      <c r="L21" s="31"/>
      <c r="M21" s="58"/>
      <c r="N21" s="57"/>
    </row>
    <row r="22" spans="1:20">
      <c r="A22" s="29">
        <f t="shared" si="2"/>
        <v>3</v>
      </c>
      <c r="B22" s="32">
        <v>196</v>
      </c>
      <c r="C22" s="33">
        <f t="shared" si="3"/>
        <v>63.140801223241574</v>
      </c>
      <c r="D22" s="33">
        <f t="shared" si="0"/>
        <v>2.0427305475005362</v>
      </c>
      <c r="E22" s="29">
        <f t="shared" si="4"/>
        <v>3</v>
      </c>
      <c r="F22" s="35">
        <v>200</v>
      </c>
      <c r="G22" s="34">
        <f t="shared" si="1"/>
        <v>2.0427305475005362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3.5</v>
      </c>
      <c r="F23" s="35">
        <v>240</v>
      </c>
      <c r="G23" s="34">
        <f t="shared" si="1"/>
        <v>2.0427305475005362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189</v>
      </c>
      <c r="C24" s="33">
        <f t="shared" si="3"/>
        <v>61.002704383282357</v>
      </c>
      <c r="D24" s="33">
        <f t="shared" si="0"/>
        <v>1.9735588606691155</v>
      </c>
      <c r="E24" s="29">
        <f t="shared" si="4"/>
        <v>4</v>
      </c>
      <c r="F24" s="35">
        <v>270</v>
      </c>
      <c r="G24" s="34">
        <f t="shared" si="1"/>
        <v>1.9735588606691155</v>
      </c>
      <c r="H24" s="2"/>
      <c r="I24" s="39" t="s">
        <v>18</v>
      </c>
      <c r="J24" s="41">
        <v>279.95999999999998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188</v>
      </c>
      <c r="C25" s="33">
        <f t="shared" si="3"/>
        <v>60.697261977573902</v>
      </c>
      <c r="D25" s="33">
        <f t="shared" si="0"/>
        <v>1.9636771911217696</v>
      </c>
      <c r="E25" s="29">
        <f t="shared" ref="E25:E42" si="5">E24+0.5</f>
        <v>4.5</v>
      </c>
      <c r="F25" s="35">
        <v>350</v>
      </c>
      <c r="G25" s="34">
        <f t="shared" si="1"/>
        <v>1.9636771911217696</v>
      </c>
      <c r="H25" s="2"/>
      <c r="I25" s="39" t="s">
        <v>19</v>
      </c>
      <c r="J25" s="41">
        <v>146.47</v>
      </c>
      <c r="O25" s="1"/>
      <c r="P25" s="1"/>
      <c r="Q25" s="1"/>
      <c r="R25" s="1"/>
    </row>
    <row r="26" spans="1:20">
      <c r="A26" s="29">
        <f t="shared" si="2"/>
        <v>5</v>
      </c>
      <c r="B26" s="32">
        <v>187</v>
      </c>
      <c r="C26" s="33">
        <f t="shared" si="3"/>
        <v>60.391819571865433</v>
      </c>
      <c r="D26" s="33">
        <f t="shared" si="0"/>
        <v>1.9537955215744236</v>
      </c>
      <c r="E26" s="29">
        <f t="shared" si="5"/>
        <v>5</v>
      </c>
      <c r="F26" s="35">
        <v>430</v>
      </c>
      <c r="G26" s="34">
        <f t="shared" si="1"/>
        <v>1.9537955215744236</v>
      </c>
      <c r="I26" s="39" t="s">
        <v>20</v>
      </c>
      <c r="J26" s="45">
        <f>J24-J25</f>
        <v>133.48999999999998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164</v>
      </c>
      <c r="C27" s="33">
        <f t="shared" si="3"/>
        <v>53.366644240570842</v>
      </c>
      <c r="D27" s="33">
        <f t="shared" si="0"/>
        <v>1.7265171219854689</v>
      </c>
      <c r="E27" s="29">
        <f t="shared" si="5"/>
        <v>5.5</v>
      </c>
      <c r="F27" s="35">
        <v>480</v>
      </c>
      <c r="G27" s="34">
        <f t="shared" si="1"/>
        <v>1.7265171219854689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155</v>
      </c>
      <c r="C28" s="33">
        <f t="shared" si="3"/>
        <v>50.617662589194694</v>
      </c>
      <c r="D28" s="33">
        <f t="shared" si="0"/>
        <v>1.6375820960593559</v>
      </c>
      <c r="E28" s="29">
        <f t="shared" si="5"/>
        <v>6</v>
      </c>
      <c r="F28" s="35">
        <v>540</v>
      </c>
      <c r="G28" s="34">
        <f t="shared" si="1"/>
        <v>1.6375820960593559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150</v>
      </c>
      <c r="C29" s="33">
        <f t="shared" si="3"/>
        <v>49.090450560652393</v>
      </c>
      <c r="D29" s="33">
        <f t="shared" si="0"/>
        <v>1.5881737483226268</v>
      </c>
      <c r="E29" s="29">
        <f t="shared" si="5"/>
        <v>6.5</v>
      </c>
      <c r="F29" s="35">
        <v>580</v>
      </c>
      <c r="G29" s="34">
        <f t="shared" si="1"/>
        <v>1.5881737483226268</v>
      </c>
      <c r="I29" s="39" t="s">
        <v>21</v>
      </c>
      <c r="J29" s="43">
        <f>J21</f>
        <v>12.925054982236508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143</v>
      </c>
      <c r="C30" s="33">
        <f t="shared" si="3"/>
        <v>46.952353720693168</v>
      </c>
      <c r="D30" s="33">
        <f t="shared" si="0"/>
        <v>1.5190020614912056</v>
      </c>
      <c r="E30" s="29">
        <f t="shared" si="5"/>
        <v>7</v>
      </c>
      <c r="F30" s="35">
        <v>610</v>
      </c>
      <c r="G30" s="34">
        <f t="shared" si="1"/>
        <v>1.5190020614912056</v>
      </c>
      <c r="I30" s="44" t="s">
        <v>37</v>
      </c>
      <c r="J30" s="43">
        <f>J26/J28</f>
        <v>2.2261170608384169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136</v>
      </c>
      <c r="C31" s="33">
        <f t="shared" si="3"/>
        <v>44.814256880733943</v>
      </c>
      <c r="D31" s="33">
        <f t="shared" si="0"/>
        <v>1.4498303746597847</v>
      </c>
      <c r="E31" s="29">
        <f t="shared" si="5"/>
        <v>7.5</v>
      </c>
      <c r="F31" s="35">
        <v>610</v>
      </c>
      <c r="G31" s="34">
        <f t="shared" si="1"/>
        <v>1.4498303746597847</v>
      </c>
      <c r="I31" s="44" t="s">
        <v>38</v>
      </c>
      <c r="J31" s="43">
        <f>J30/(1+J29/100)</f>
        <v>1.9713225388188589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132</v>
      </c>
      <c r="C32" s="33">
        <f t="shared" si="3"/>
        <v>43.592487257900096</v>
      </c>
      <c r="D32" s="33">
        <f t="shared" si="0"/>
        <v>1.410303696470401</v>
      </c>
      <c r="E32" s="29">
        <f t="shared" si="5"/>
        <v>8</v>
      </c>
      <c r="F32" s="35">
        <v>720</v>
      </c>
      <c r="G32" s="34">
        <f t="shared" si="1"/>
        <v>1.410303696470401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132</v>
      </c>
      <c r="C33" s="33">
        <f t="shared" si="3"/>
        <v>43.592487257900096</v>
      </c>
      <c r="D33" s="33">
        <f t="shared" si="0"/>
        <v>1.410303696470401</v>
      </c>
      <c r="E33" s="29">
        <f t="shared" si="5"/>
        <v>8.5</v>
      </c>
      <c r="F33" s="35">
        <v>740</v>
      </c>
      <c r="G33" s="34">
        <f t="shared" si="1"/>
        <v>1.410303696470401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2.5071690162257925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10.67</v>
      </c>
      <c r="M15" s="54"/>
      <c r="N15" s="56"/>
    </row>
    <row r="16" spans="1:14">
      <c r="A16" s="29">
        <f>A15+0.5</f>
        <v>0.5</v>
      </c>
      <c r="B16" s="35">
        <v>71</v>
      </c>
      <c r="C16" s="33">
        <f>(0.00299639*B16+0.03211882)/9.81*1000</f>
        <v>24.960500509683992</v>
      </c>
      <c r="D16" s="33">
        <f t="shared" si="0"/>
        <v>0.80752185408230326</v>
      </c>
      <c r="E16" s="29">
        <v>0.5</v>
      </c>
      <c r="F16" s="35">
        <v>-6</v>
      </c>
      <c r="G16" s="34">
        <f t="shared" si="1"/>
        <v>0.40376092704115163</v>
      </c>
      <c r="I16" s="23" t="s">
        <v>11</v>
      </c>
      <c r="J16" s="23">
        <v>61.19</v>
      </c>
      <c r="M16" s="54"/>
      <c r="N16" s="54"/>
    </row>
    <row r="17" spans="1:20">
      <c r="A17" s="29">
        <f t="shared" ref="A17:A40" si="2">A16+0.5</f>
        <v>1</v>
      </c>
      <c r="B17" s="35">
        <v>117</v>
      </c>
      <c r="C17" s="33">
        <f t="shared" ref="C17:C36" si="3">(0.00299639*B17+0.03211882)/9.81*1000</f>
        <v>39.010851172273185</v>
      </c>
      <c r="D17" s="33">
        <f t="shared" si="0"/>
        <v>1.2620786532602131</v>
      </c>
      <c r="E17" s="29">
        <f>E16+0.5</f>
        <v>1</v>
      </c>
      <c r="F17" s="35">
        <v>-34</v>
      </c>
      <c r="G17" s="34">
        <f t="shared" si="1"/>
        <v>0.63103932663010653</v>
      </c>
      <c r="I17" s="23" t="s">
        <v>12</v>
      </c>
      <c r="J17" s="23">
        <v>55.4</v>
      </c>
      <c r="M17" s="54"/>
      <c r="N17" s="56"/>
    </row>
    <row r="18" spans="1:20">
      <c r="A18" s="29">
        <f t="shared" si="2"/>
        <v>1.5</v>
      </c>
      <c r="B18" s="35">
        <v>164</v>
      </c>
      <c r="C18" s="33">
        <f t="shared" si="3"/>
        <v>53.366644240570842</v>
      </c>
      <c r="D18" s="33">
        <f t="shared" si="0"/>
        <v>1.7265171219854689</v>
      </c>
      <c r="E18" s="29">
        <f>E17+0.5</f>
        <v>1.5</v>
      </c>
      <c r="F18" s="35">
        <v>-50</v>
      </c>
      <c r="G18" s="34">
        <f t="shared" si="1"/>
        <v>0.86325856099273446</v>
      </c>
      <c r="I18" s="23" t="s">
        <v>13</v>
      </c>
      <c r="J18" s="38">
        <f>J16-J17</f>
        <v>5.7899999999999991</v>
      </c>
      <c r="M18" s="54"/>
      <c r="N18" s="57"/>
    </row>
    <row r="19" spans="1:20">
      <c r="A19" s="29">
        <f t="shared" si="2"/>
        <v>2</v>
      </c>
      <c r="B19" s="35">
        <v>198</v>
      </c>
      <c r="C19" s="33">
        <f t="shared" si="3"/>
        <v>63.751686034658498</v>
      </c>
      <c r="D19" s="33">
        <f t="shared" si="0"/>
        <v>2.0624938865952278</v>
      </c>
      <c r="E19" s="29">
        <f t="shared" ref="E19:E41" si="4">E18+0.5</f>
        <v>2</v>
      </c>
      <c r="F19" s="35">
        <v>-52</v>
      </c>
      <c r="G19" s="34">
        <f t="shared" si="1"/>
        <v>1.0312469432976139</v>
      </c>
      <c r="I19" s="39" t="s">
        <v>14</v>
      </c>
      <c r="J19" s="40">
        <f>J17-J15</f>
        <v>44.73</v>
      </c>
      <c r="M19" s="58"/>
      <c r="N19" s="59"/>
    </row>
    <row r="20" spans="1:20">
      <c r="A20" s="29">
        <f t="shared" si="2"/>
        <v>2.5</v>
      </c>
      <c r="B20" s="35">
        <v>222</v>
      </c>
      <c r="C20" s="33">
        <f t="shared" si="3"/>
        <v>71.082303771661572</v>
      </c>
      <c r="D20" s="33">
        <f t="shared" si="0"/>
        <v>2.2996539557315292</v>
      </c>
      <c r="E20" s="29">
        <f t="shared" si="4"/>
        <v>2.5</v>
      </c>
      <c r="F20" s="35">
        <v>-52</v>
      </c>
      <c r="G20" s="34">
        <f t="shared" si="1"/>
        <v>1.1498269778657646</v>
      </c>
      <c r="I20" s="39" t="s">
        <v>15</v>
      </c>
      <c r="J20" s="38">
        <f>(J18/J19)*100</f>
        <v>12.944332662642521</v>
      </c>
      <c r="M20" s="58"/>
      <c r="N20" s="57"/>
    </row>
    <row r="21" spans="1:20">
      <c r="A21" s="29">
        <f t="shared" si="2"/>
        <v>3</v>
      </c>
      <c r="B21" s="35">
        <v>241</v>
      </c>
      <c r="C21" s="33">
        <f t="shared" si="3"/>
        <v>76.885709480122316</v>
      </c>
      <c r="D21" s="33">
        <f t="shared" si="0"/>
        <v>2.4874056771311004</v>
      </c>
      <c r="E21" s="29">
        <f t="shared" si="4"/>
        <v>3</v>
      </c>
      <c r="F21" s="35">
        <v>-50</v>
      </c>
      <c r="G21" s="34">
        <f t="shared" si="1"/>
        <v>1.2437028385655502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243</v>
      </c>
      <c r="C22" s="33">
        <f t="shared" si="3"/>
        <v>77.496594291539239</v>
      </c>
      <c r="D22" s="33">
        <f t="shared" si="0"/>
        <v>2.5071690162257925</v>
      </c>
      <c r="E22" s="29">
        <f t="shared" si="4"/>
        <v>3.5</v>
      </c>
      <c r="F22" s="35">
        <v>-36</v>
      </c>
      <c r="G22" s="34">
        <f t="shared" si="1"/>
        <v>1.2535845081128962</v>
      </c>
    </row>
    <row r="23" spans="1:20">
      <c r="A23" s="29">
        <f t="shared" si="2"/>
        <v>4</v>
      </c>
      <c r="B23" s="35">
        <v>240</v>
      </c>
      <c r="C23" s="33">
        <f t="shared" si="3"/>
        <v>76.580267074413854</v>
      </c>
      <c r="D23" s="33">
        <f t="shared" si="0"/>
        <v>2.4775240075837544</v>
      </c>
      <c r="E23" s="29">
        <f t="shared" si="4"/>
        <v>4</v>
      </c>
      <c r="F23" s="35">
        <v>0</v>
      </c>
      <c r="G23" s="34">
        <f t="shared" si="1"/>
        <v>1.2387620037918772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231</v>
      </c>
      <c r="C24" s="33">
        <f t="shared" si="3"/>
        <v>73.831285423037713</v>
      </c>
      <c r="D24" s="33">
        <f t="shared" si="0"/>
        <v>2.3885889816576418</v>
      </c>
      <c r="E24" s="29">
        <f t="shared" si="4"/>
        <v>4.5</v>
      </c>
      <c r="F24" s="35">
        <v>30</v>
      </c>
      <c r="G24" s="34">
        <f t="shared" si="1"/>
        <v>1.1942944908288209</v>
      </c>
      <c r="H24" s="2"/>
      <c r="I24" s="39" t="s">
        <v>18</v>
      </c>
      <c r="J24" s="46">
        <v>278.51</v>
      </c>
      <c r="O24" s="1"/>
      <c r="P24" s="1"/>
      <c r="Q24" s="1"/>
      <c r="R24" s="1"/>
    </row>
    <row r="25" spans="1:20">
      <c r="A25" s="29">
        <f t="shared" si="2"/>
        <v>5</v>
      </c>
      <c r="B25" s="35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si="4"/>
        <v>5</v>
      </c>
      <c r="F25" s="35">
        <v>70</v>
      </c>
      <c r="G25" s="34">
        <f t="shared" si="1"/>
        <v>1.1399453083184188</v>
      </c>
      <c r="H25" s="2"/>
      <c r="I25" s="39" t="s">
        <v>19</v>
      </c>
      <c r="J25" s="46">
        <v>143.36000000000001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213</v>
      </c>
      <c r="C26" s="33">
        <f t="shared" si="3"/>
        <v>68.333322120285416</v>
      </c>
      <c r="D26" s="33">
        <f t="shared" si="0"/>
        <v>2.2107189298054162</v>
      </c>
      <c r="E26" s="29">
        <f t="shared" si="4"/>
        <v>5.5</v>
      </c>
      <c r="F26" s="35">
        <v>110</v>
      </c>
      <c r="G26" s="34">
        <f t="shared" si="1"/>
        <v>1.1053594649027081</v>
      </c>
      <c r="H26" s="2"/>
      <c r="I26" s="39" t="s">
        <v>20</v>
      </c>
      <c r="J26" s="42">
        <f>J24-J25</f>
        <v>135.14999999999998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208</v>
      </c>
      <c r="C27" s="33">
        <f t="shared" si="3"/>
        <v>66.806110091743122</v>
      </c>
      <c r="D27" s="33">
        <f t="shared" si="0"/>
        <v>2.1613105820686873</v>
      </c>
      <c r="E27" s="29">
        <f t="shared" si="4"/>
        <v>6</v>
      </c>
      <c r="F27" s="35">
        <v>150</v>
      </c>
      <c r="G27" s="34">
        <f t="shared" si="1"/>
        <v>1.0806552910343437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204</v>
      </c>
      <c r="C28" s="33">
        <f t="shared" si="3"/>
        <v>65.584340468909261</v>
      </c>
      <c r="D28" s="33">
        <f t="shared" si="0"/>
        <v>2.1217839038793032</v>
      </c>
      <c r="E28" s="29">
        <f t="shared" si="4"/>
        <v>6.5</v>
      </c>
      <c r="F28" s="35">
        <v>180</v>
      </c>
      <c r="G28" s="34">
        <f t="shared" si="1"/>
        <v>1.0608919519396516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4"/>
        <v>7</v>
      </c>
      <c r="F29" s="35">
        <v>210</v>
      </c>
      <c r="G29" s="34">
        <f t="shared" si="1"/>
        <v>1.0411286128449599</v>
      </c>
      <c r="I29" s="39" t="s">
        <v>21</v>
      </c>
      <c r="J29" s="38">
        <f>J20</f>
        <v>12.944332662642521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197</v>
      </c>
      <c r="C30" s="33">
        <f t="shared" si="3"/>
        <v>63.446243628950043</v>
      </c>
      <c r="D30" s="34">
        <f t="shared" si="0"/>
        <v>2.0526122170478822</v>
      </c>
      <c r="E30" s="29">
        <f t="shared" si="4"/>
        <v>7.5</v>
      </c>
      <c r="F30" s="35">
        <v>240</v>
      </c>
      <c r="G30" s="34">
        <f t="shared" si="1"/>
        <v>1.0263061085239411</v>
      </c>
      <c r="I30" s="39" t="s">
        <v>25</v>
      </c>
      <c r="J30" s="38">
        <f>J26/J28</f>
        <v>2.2308017351230363</v>
      </c>
      <c r="K30" s="5"/>
      <c r="R30" s="1"/>
      <c r="S30" s="1"/>
      <c r="T30" s="1"/>
    </row>
    <row r="31" spans="1:20">
      <c r="A31" s="29">
        <f t="shared" si="2"/>
        <v>8</v>
      </c>
      <c r="B31" s="35">
        <v>194</v>
      </c>
      <c r="C31" s="33">
        <f t="shared" si="3"/>
        <v>62.529916411824665</v>
      </c>
      <c r="D31" s="34">
        <f t="shared" si="0"/>
        <v>2.022967208405845</v>
      </c>
      <c r="E31" s="29">
        <f t="shared" si="4"/>
        <v>8</v>
      </c>
      <c r="F31" s="35">
        <v>270</v>
      </c>
      <c r="G31" s="34">
        <f t="shared" si="1"/>
        <v>1.0114836042029225</v>
      </c>
      <c r="I31" s="39" t="s">
        <v>26</v>
      </c>
      <c r="J31" s="38">
        <f>J30/(1+J29/100)</f>
        <v>1.9751338403019283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191</v>
      </c>
      <c r="C32" s="33">
        <f t="shared" si="3"/>
        <v>61.61358919469928</v>
      </c>
      <c r="D32" s="34">
        <f t="shared" si="0"/>
        <v>1.9933221997638071</v>
      </c>
      <c r="E32" s="29">
        <f t="shared" si="4"/>
        <v>8.5</v>
      </c>
      <c r="F32" s="35">
        <v>300</v>
      </c>
      <c r="G32" s="34">
        <f t="shared" si="1"/>
        <v>0.99666109988190354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12.980209545983712</v>
      </c>
      <c r="C11" s="32">
        <f>Punto1!B12</f>
        <v>30.91</v>
      </c>
      <c r="D11" s="60">
        <f>Punto1!J31</f>
        <v>2.2436765065133137</v>
      </c>
      <c r="E11" s="60">
        <f>Punto1!J32</f>
        <v>1.9859022350282702</v>
      </c>
      <c r="F11" s="60">
        <f>Punto1!F11</f>
        <v>0.5</v>
      </c>
      <c r="G11" s="33">
        <f>Punto1!F12</f>
        <v>1.785807139269544</v>
      </c>
      <c r="I11" s="4"/>
    </row>
    <row r="12" spans="1:11">
      <c r="A12" s="32">
        <v>2</v>
      </c>
      <c r="B12" s="60">
        <f>Punto2!J29</f>
        <v>12.925054982236508</v>
      </c>
      <c r="C12" s="32">
        <f>Punto2!B12</f>
        <v>30.91</v>
      </c>
      <c r="D12" s="60">
        <f>Punto2!J30</f>
        <v>2.2261170608384169</v>
      </c>
      <c r="E12" s="60">
        <f>Punto2!J31</f>
        <v>1.9713225388188589</v>
      </c>
      <c r="F12" s="29">
        <f>Punto2!F11</f>
        <v>1</v>
      </c>
      <c r="G12" s="33">
        <f>Punto2!F12</f>
        <v>2.0822572256899199</v>
      </c>
      <c r="I12" s="4"/>
    </row>
    <row r="13" spans="1:11">
      <c r="A13" s="32">
        <v>3</v>
      </c>
      <c r="B13" s="60">
        <f>Punto3!J29</f>
        <v>12.944332662642521</v>
      </c>
      <c r="C13" s="32">
        <f>Punto3!B11</f>
        <v>30.91</v>
      </c>
      <c r="D13" s="60">
        <f>Punto3!J30</f>
        <v>2.2308017351230363</v>
      </c>
      <c r="E13" s="60">
        <f>Punto3!J31</f>
        <v>1.9751338403019283</v>
      </c>
      <c r="F13" s="29">
        <f>Punto3!F10</f>
        <v>2</v>
      </c>
      <c r="G13" s="33">
        <f>Punto3!F11</f>
        <v>2.5071690162257925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ATAN(0.4729)*180/PI()</f>
        <v>25.309466992555642</v>
      </c>
      <c r="J16" s="62" t="s">
        <v>2</v>
      </c>
    </row>
    <row r="17" spans="1:12" ht="14.25">
      <c r="H17" s="65" t="s">
        <v>4</v>
      </c>
      <c r="I17" s="67">
        <f>I19</f>
        <v>1.5732999999999999</v>
      </c>
      <c r="J17" s="63" t="s">
        <v>9</v>
      </c>
    </row>
    <row r="19" spans="1:12">
      <c r="H19" s="9">
        <v>0</v>
      </c>
      <c r="I19" s="11">
        <v>1.5732999999999999</v>
      </c>
    </row>
    <row r="20" spans="1:12">
      <c r="H20" s="9">
        <f t="shared" ref="H20:I22" si="0">F11</f>
        <v>0.5</v>
      </c>
      <c r="I20" s="11">
        <f t="shared" si="0"/>
        <v>1.785807139269544</v>
      </c>
    </row>
    <row r="21" spans="1:12">
      <c r="H21" s="9">
        <f t="shared" si="0"/>
        <v>1</v>
      </c>
      <c r="I21" s="11">
        <f t="shared" si="0"/>
        <v>2.0822572256899199</v>
      </c>
    </row>
    <row r="22" spans="1:12">
      <c r="H22" s="9">
        <f t="shared" si="0"/>
        <v>2</v>
      </c>
      <c r="I22" s="11">
        <f t="shared" si="0"/>
        <v>2.5071690162257925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2010-09-16T22:51:37Z</dcterms:modified>
</cp:coreProperties>
</file>